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расноярская 24" sheetId="1" r:id="rId1"/>
  </sheets>
  <definedNames>
    <definedName name="_xlnm.Print_Area" localSheetId="0">'красноярская 24'!$A$1:$D$105</definedName>
  </definedNames>
  <calcPr calcId="144525"/>
</workbook>
</file>

<file path=xl/calcChain.xml><?xml version="1.0" encoding="utf-8"?>
<calcChain xmlns="http://schemas.openxmlformats.org/spreadsheetml/2006/main">
  <c r="B54" i="1" l="1"/>
  <c r="B90" i="1"/>
  <c r="B92" i="1" l="1"/>
  <c r="B28" i="1"/>
  <c r="B8" i="1" l="1"/>
  <c r="B87" i="1"/>
  <c r="B20" i="1"/>
  <c r="B13" i="1"/>
  <c r="B10" i="1"/>
  <c r="B9" i="1" s="1"/>
  <c r="B11" i="1" l="1"/>
  <c r="B101" i="1"/>
  <c r="B100" i="1" s="1"/>
  <c r="B16" i="1" l="1"/>
  <c r="B103" i="1" s="1"/>
  <c r="B104" i="1" l="1"/>
  <c r="B105" i="1" s="1"/>
</calcChain>
</file>

<file path=xl/sharedStrings.xml><?xml version="1.0" encoding="utf-8"?>
<sst xmlns="http://schemas.openxmlformats.org/spreadsheetml/2006/main" count="193" uniqueCount="120">
  <si>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</si>
  <si>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</si>
  <si>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</si>
  <si>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</si>
  <si>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</si>
  <si>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</si>
  <si>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</si>
  <si>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</si>
  <si>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</si>
  <si>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</si>
  <si>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</si>
  <si>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</si>
  <si>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</si>
  <si>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</si>
  <si>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</si>
  <si>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</si>
  <si>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</si>
  <si>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</si>
  <si>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</si>
  <si>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</si>
  <si>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</si>
  <si>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</si>
  <si>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</si>
  <si>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</si>
  <si>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</si>
  <si>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</si>
  <si>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</si>
  <si>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Красноярская, д. 24</t>
  </si>
  <si>
    <t>Выезд а/машины по заявке</t>
  </si>
  <si>
    <t>выезд</t>
  </si>
  <si>
    <t>м2</t>
  </si>
  <si>
    <t>дом</t>
  </si>
  <si>
    <t>м</t>
  </si>
  <si>
    <t>Утепление вентпродухов изовером</t>
  </si>
  <si>
    <t>Очистка канализационной сети</t>
  </si>
  <si>
    <t>шт.</t>
  </si>
  <si>
    <t>Осмотр сантех. оборудования</t>
  </si>
  <si>
    <t>Осмотр подвала</t>
  </si>
  <si>
    <t>Чистка врезки</t>
  </si>
  <si>
    <t>Ремонт двери</t>
  </si>
  <si>
    <t>Смена вентиля д. 20 мм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</si>
  <si>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</si>
  <si>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</si>
  <si>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</si>
  <si>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Старшие по дому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</si>
  <si>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</si>
  <si>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</si>
  <si>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</si>
  <si>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</si>
  <si>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</si>
  <si>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</si>
  <si>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</si>
  <si>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</si>
  <si>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</si>
  <si>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Валка деревьев с использованием а/вышки</t>
  </si>
  <si>
    <t>Восстановление наружного водостока</t>
  </si>
  <si>
    <t>Вскрытие штробы и устранение течи</t>
  </si>
  <si>
    <t>штроба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</si>
  <si>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</si>
  <si>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</si>
  <si>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</si>
  <si>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</si>
  <si>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Крепление водостока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</si>
  <si>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</si>
  <si>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</si>
  <si>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</si>
  <si>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</si>
  <si>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</si>
  <si>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электропроводки</t>
  </si>
  <si>
    <t>Остекление окна в подъезде</t>
  </si>
  <si>
    <t>Остекление оконых рам</t>
  </si>
  <si>
    <t>Отведение сточных вод в целях сод.общ.имущ.МКД3,4кв.2022г.1-5эт.К=0,6;</t>
  </si>
  <si>
    <t>Отключение отопления</t>
  </si>
  <si>
    <t>Перезапуск стояков отопления</t>
  </si>
  <si>
    <t>Подготовка теплового узла к сдаче</t>
  </si>
  <si>
    <t>Прокладка электрокабеля АВВГ 2*2,5 мм2</t>
  </si>
  <si>
    <t>Промывка канализационного выпуска</t>
  </si>
  <si>
    <t>подъезд</t>
  </si>
  <si>
    <t>Промывка розлива ГВС</t>
  </si>
  <si>
    <t>Протяжка контактов на электроприборах</t>
  </si>
  <si>
    <t>Ремонт дверных полотен</t>
  </si>
  <si>
    <t>Ремонт и прочистка водоподогревателя, Красноярская, 24</t>
  </si>
  <si>
    <t>Ремонт метал. двери подвальной</t>
  </si>
  <si>
    <t>Ремонт подвальной двери</t>
  </si>
  <si>
    <t>Ремонт подъезда, Красноярская, 24 п. 1</t>
  </si>
  <si>
    <t>Ремонт подъезда, Красноярская, 24 п.2</t>
  </si>
  <si>
    <t>Ремонт тамбурной двери (деревянной)</t>
  </si>
  <si>
    <t>Ремонт технического люка</t>
  </si>
  <si>
    <t>Ремонт шиферной кровли</t>
  </si>
  <si>
    <t>Санитарная обрезка сухих вершин и веток деревьев с исп-ем автовышки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</si>
  <si>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</si>
  <si>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</si>
  <si>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</si>
  <si>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</si>
  <si>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вентиля д. 15 на внутридомовой системе отопления(со сваркой)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</si>
  <si>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</si>
  <si>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</si>
  <si>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</si>
  <si>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</si>
  <si>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</si>
  <si>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</si>
  <si>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</si>
  <si>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</si>
  <si>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</si>
  <si>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</si>
  <si>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изделий из ПВХ, Красноярская, 24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</si>
  <si>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</si>
  <si>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</si>
  <si>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</si>
  <si>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</si>
  <si>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кв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</si>
  <si>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</si>
  <si>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</si>
  <si>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</si>
  <si>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демонтаж и монтаж водостока</t>
  </si>
  <si>
    <t>открытие продухов</t>
  </si>
  <si>
    <t>шт</t>
  </si>
  <si>
    <t>промывка теплового узла с применением оборудования (компрессор)</t>
  </si>
  <si>
    <t>частичная замена розлива отопления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</si>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</sst>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2" fontId="4" fillId="0" borderId="2" xfId="1" applyNumberFormat="1" applyFont="1" applyFill="1" applyBorder="1" applyAlignment="1">
      <alignment vertical="center" wrapText="1"/>
    </xf>
    <xf numFmtId="0" fontId="5" fillId="0" borderId="2" xfId="2" applyFont="1" applyFill="1" applyBorder="1" applyAlignment="1" applyProtection="1">
      <alignment vertical="center" wrapText="1"/>
    </xf>
    <xf numFmtId="164" fontId="4" fillId="0" borderId="2" xfId="3" applyFont="1" applyFill="1" applyBorder="1" applyAlignment="1">
      <alignment vertical="center" wrapText="1"/>
    </xf>
    <xf numFmtId="0" fontId="10" fillId="0" borderId="2" xfId="2" applyFont="1" applyFill="1" applyBorder="1" applyAlignment="1" applyProtection="1">
      <alignment vertical="center" wrapText="1"/>
    </xf>
    <xf numFmtId="164" fontId="2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/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11" fillId="0" borderId="2" xfId="1" applyFont="1" applyFill="1" applyBorder="1" applyAlignment="1">
      <alignment vertical="center" wrapText="1"/>
    </xf>
    <xf numFmtId="164" fontId="11" fillId="0" borderId="2" xfId="3" applyFont="1" applyFill="1" applyBorder="1" applyAlignment="1">
      <alignment vertical="center" wrapText="1"/>
    </xf>
    <xf numFmtId="0" fontId="0" fillId="0" borderId="0" xfId="0"/>
    <xf numFmtId="164" fontId="4" fillId="0" borderId="2" xfId="1" applyNumberFormat="1" applyFont="1" applyFill="1" applyBorder="1" applyAlignment="1">
      <alignment vertical="center" wrapText="1"/>
    </xf>
    <xf numFmtId="164" fontId="11" fillId="0" borderId="2" xfId="1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topLeftCell="A97" workbookViewId="0">
      <selection activeCell="G88" sqref="G88:G89"/>
    </sheetView>
  </sheetViews>
  <sheetFormatPr defaultRowHeight="15" x14ac:dyDescent="0.25"/>
  <cols>
    <col min="1" max="1" width="59.5703125" style="15" customWidth="1"/>
    <col min="2" max="2" width="15.5703125" style="16" customWidth="1"/>
    <col min="3" max="3" width="9.28515625" style="15" customWidth="1"/>
    <col min="4" max="4" width="14.42578125" style="17" customWidth="1"/>
    <col min="5" max="5" width="14.140625" style="1" customWidth="1"/>
    <col min="6" max="16384" width="9.140625" style="1"/>
  </cols>
  <sheetData>
    <row r="1" spans="1:4" ht="37.5" customHeight="1" x14ac:dyDescent="0.25">
      <c r="A1" s="32" t="s">
        <v>5</v>
      </c>
      <c r="B1" s="32"/>
      <c r="C1" s="32"/>
      <c r="D1" s="32"/>
    </row>
    <row r="2" spans="1:4" ht="17.25" customHeight="1" x14ac:dyDescent="0.25">
      <c r="A2" s="2" t="s">
        <v>27</v>
      </c>
      <c r="B2" s="36" t="s">
        <v>45</v>
      </c>
      <c r="C2" s="36"/>
      <c r="D2" s="36"/>
    </row>
    <row r="3" spans="1:4" ht="57" x14ac:dyDescent="0.25">
      <c r="A3" s="3" t="s">
        <v>2</v>
      </c>
      <c r="B3" s="4" t="s">
        <v>25</v>
      </c>
      <c r="C3" s="5" t="s">
        <v>0</v>
      </c>
      <c r="D3" s="6" t="s">
        <v>1</v>
      </c>
    </row>
    <row r="4" spans="1:4" x14ac:dyDescent="0.25">
      <c r="A4" s="3" t="s">
        <v>46</v>
      </c>
      <c r="B4" s="31">
        <v>1512383.5550000002</v>
      </c>
      <c r="C4" s="4" t="s">
        <v>24</v>
      </c>
      <c r="D4" s="6"/>
    </row>
    <row r="5" spans="1:4" x14ac:dyDescent="0.25">
      <c r="A5" s="37" t="s">
        <v>26</v>
      </c>
      <c r="B5" s="37"/>
      <c r="C5" s="37"/>
      <c r="D5" s="37"/>
    </row>
    <row r="6" spans="1:4" ht="28.5" x14ac:dyDescent="0.25">
      <c r="A6" s="3" t="s">
        <v>47</v>
      </c>
      <c r="B6" s="21">
        <v>1009131.64</v>
      </c>
      <c r="C6" s="7" t="s">
        <v>24</v>
      </c>
      <c r="D6" s="6"/>
    </row>
    <row r="7" spans="1:4" x14ac:dyDescent="0.25">
      <c r="A7" s="3" t="s">
        <v>48</v>
      </c>
      <c r="B7" s="21">
        <v>1069975.48</v>
      </c>
      <c r="C7" s="7" t="s">
        <v>24</v>
      </c>
      <c r="D7" s="6"/>
    </row>
    <row r="8" spans="1:4" x14ac:dyDescent="0.25">
      <c r="A8" s="3" t="s">
        <v>49</v>
      </c>
      <c r="B8" s="21">
        <f>B7-B6</f>
        <v>60843.839999999967</v>
      </c>
      <c r="C8" s="7" t="s">
        <v>24</v>
      </c>
      <c r="D8" s="6"/>
    </row>
    <row r="9" spans="1:4" x14ac:dyDescent="0.25">
      <c r="A9" s="3" t="s">
        <v>6</v>
      </c>
      <c r="B9" s="21">
        <f>B10</f>
        <v>13543.68</v>
      </c>
      <c r="C9" s="7" t="s">
        <v>24</v>
      </c>
      <c r="D9" s="6"/>
    </row>
    <row r="10" spans="1:4" x14ac:dyDescent="0.25">
      <c r="A10" s="18" t="s">
        <v>7</v>
      </c>
      <c r="B10" s="22">
        <f>528.64*12+600*12</f>
        <v>13543.68</v>
      </c>
      <c r="C10" s="7" t="s">
        <v>24</v>
      </c>
      <c r="D10" s="19"/>
    </row>
    <row r="11" spans="1:4" x14ac:dyDescent="0.25">
      <c r="A11" s="2" t="s">
        <v>50</v>
      </c>
      <c r="B11" s="23">
        <f>B6+B9-B10</f>
        <v>1009131.64</v>
      </c>
      <c r="C11" s="7" t="s">
        <v>24</v>
      </c>
      <c r="D11" s="8"/>
    </row>
    <row r="12" spans="1:4" x14ac:dyDescent="0.25">
      <c r="A12" s="33" t="s">
        <v>8</v>
      </c>
      <c r="B12" s="34"/>
      <c r="C12" s="34"/>
      <c r="D12" s="35"/>
    </row>
    <row r="13" spans="1:4" ht="29.25" thickBot="1" x14ac:dyDescent="0.3">
      <c r="A13" s="2" t="s">
        <v>9</v>
      </c>
      <c r="B13" s="23">
        <f>SUM(B14:B15)</f>
        <v>181904.28</v>
      </c>
      <c r="C13" s="9"/>
      <c r="D13" s="8"/>
    </row>
    <row r="14" spans="1:4" s="20" customFormat="1" ht="15.75" thickBot="1" x14ac:dyDescent="0.3">
      <c r="A14" s="27" t="s">
        <v>103</v>
      </c>
      <c r="B14" s="28">
        <v>86971.74</v>
      </c>
      <c r="C14" s="27" t="s">
        <v>30</v>
      </c>
      <c r="D14" s="28">
        <v>19902</v>
      </c>
    </row>
    <row r="15" spans="1:4" s="20" customFormat="1" ht="15.75" thickBot="1" x14ac:dyDescent="0.3">
      <c r="A15" s="27" t="s">
        <v>104</v>
      </c>
      <c r="B15" s="28">
        <v>94932.54</v>
      </c>
      <c r="C15" s="27" t="s">
        <v>30</v>
      </c>
      <c r="D15" s="28">
        <v>19902</v>
      </c>
    </row>
    <row r="16" spans="1:4" ht="29.25" thickBot="1" x14ac:dyDescent="0.3">
      <c r="A16" s="2" t="s">
        <v>10</v>
      </c>
      <c r="B16" s="23">
        <f>SUM(B17:B18)</f>
        <v>84556.13</v>
      </c>
      <c r="C16" s="9"/>
      <c r="D16" s="8"/>
    </row>
    <row r="17" spans="1:4" s="20" customFormat="1" ht="15.75" thickBot="1" x14ac:dyDescent="0.3">
      <c r="A17" s="27" t="s">
        <v>99</v>
      </c>
      <c r="B17" s="28">
        <v>38622.29</v>
      </c>
      <c r="C17" s="27" t="s">
        <v>30</v>
      </c>
      <c r="D17" s="28">
        <v>19072.75</v>
      </c>
    </row>
    <row r="18" spans="1:4" s="20" customFormat="1" ht="15.75" thickBot="1" x14ac:dyDescent="0.3">
      <c r="A18" s="27" t="s">
        <v>100</v>
      </c>
      <c r="B18" s="28">
        <v>45933.84</v>
      </c>
      <c r="C18" s="27" t="s">
        <v>30</v>
      </c>
      <c r="D18" s="28">
        <v>19902</v>
      </c>
    </row>
    <row r="19" spans="1:4" ht="28.5" x14ac:dyDescent="0.25">
      <c r="A19" s="2" t="s">
        <v>11</v>
      </c>
      <c r="B19" s="23">
        <v>0</v>
      </c>
      <c r="C19" s="11"/>
      <c r="D19" s="8"/>
    </row>
    <row r="20" spans="1:4" ht="43.5" thickBot="1" x14ac:dyDescent="0.3">
      <c r="A20" s="2" t="s">
        <v>12</v>
      </c>
      <c r="B20" s="23">
        <f>SUM(B21:B27)</f>
        <v>25872.6</v>
      </c>
      <c r="C20" s="9"/>
      <c r="D20" s="8"/>
    </row>
    <row r="21" spans="1:4" s="20" customFormat="1" ht="15.75" thickBot="1" x14ac:dyDescent="0.3">
      <c r="A21" s="27" t="s">
        <v>59</v>
      </c>
      <c r="B21" s="28">
        <v>1990.2</v>
      </c>
      <c r="C21" s="27" t="s">
        <v>30</v>
      </c>
      <c r="D21" s="28">
        <v>19902</v>
      </c>
    </row>
    <row r="22" spans="1:4" s="20" customFormat="1" ht="15.75" thickBot="1" x14ac:dyDescent="0.3">
      <c r="A22" s="27" t="s">
        <v>60</v>
      </c>
      <c r="B22" s="28">
        <v>2189.2199999999998</v>
      </c>
      <c r="C22" s="27" t="s">
        <v>30</v>
      </c>
      <c r="D22" s="28">
        <v>19902</v>
      </c>
    </row>
    <row r="23" spans="1:4" s="20" customFormat="1" ht="15.75" thickBot="1" x14ac:dyDescent="0.3">
      <c r="A23" s="27" t="s">
        <v>71</v>
      </c>
      <c r="B23" s="28">
        <v>1194.1199999999999</v>
      </c>
      <c r="C23" s="27" t="s">
        <v>30</v>
      </c>
      <c r="D23" s="28">
        <v>19902</v>
      </c>
    </row>
    <row r="24" spans="1:4" s="20" customFormat="1" ht="15.75" thickBot="1" x14ac:dyDescent="0.3">
      <c r="A24" s="27" t="s">
        <v>107</v>
      </c>
      <c r="B24" s="28">
        <v>1791.18</v>
      </c>
      <c r="C24" s="27" t="s">
        <v>30</v>
      </c>
      <c r="D24" s="28">
        <v>19902</v>
      </c>
    </row>
    <row r="25" spans="1:4" s="20" customFormat="1" ht="15.75" thickBot="1" x14ac:dyDescent="0.3">
      <c r="A25" s="27" t="s">
        <v>108</v>
      </c>
      <c r="B25" s="28">
        <v>1990.2</v>
      </c>
      <c r="C25" s="27" t="s">
        <v>30</v>
      </c>
      <c r="D25" s="28">
        <v>19902</v>
      </c>
    </row>
    <row r="26" spans="1:4" s="20" customFormat="1" ht="15.75" thickBot="1" x14ac:dyDescent="0.3">
      <c r="A26" s="27" t="s">
        <v>112</v>
      </c>
      <c r="B26" s="28">
        <v>8159.82</v>
      </c>
      <c r="C26" s="27" t="s">
        <v>30</v>
      </c>
      <c r="D26" s="28">
        <v>19902</v>
      </c>
    </row>
    <row r="27" spans="1:4" s="20" customFormat="1" ht="15.75" thickBot="1" x14ac:dyDescent="0.3">
      <c r="A27" s="27" t="s">
        <v>113</v>
      </c>
      <c r="B27" s="28">
        <v>8557.86</v>
      </c>
      <c r="C27" s="27" t="s">
        <v>30</v>
      </c>
      <c r="D27" s="28">
        <v>19902</v>
      </c>
    </row>
    <row r="28" spans="1:4" ht="43.5" thickBot="1" x14ac:dyDescent="0.3">
      <c r="A28" s="2" t="s">
        <v>13</v>
      </c>
      <c r="B28" s="23">
        <f>SUM(B29:B53)</f>
        <v>741408.33</v>
      </c>
      <c r="C28" s="12"/>
      <c r="D28" s="12"/>
    </row>
    <row r="29" spans="1:4" s="20" customFormat="1" ht="15.75" thickBot="1" x14ac:dyDescent="0.3">
      <c r="A29" s="27" t="s">
        <v>55</v>
      </c>
      <c r="B29" s="28">
        <v>34260.800000000003</v>
      </c>
      <c r="C29" s="27" t="s">
        <v>35</v>
      </c>
      <c r="D29" s="28">
        <v>5</v>
      </c>
    </row>
    <row r="30" spans="1:4" s="20" customFormat="1" ht="15.75" thickBot="1" x14ac:dyDescent="0.3">
      <c r="A30" s="27" t="s">
        <v>56</v>
      </c>
      <c r="B30" s="28">
        <v>3707.05</v>
      </c>
      <c r="C30" s="27" t="s">
        <v>57</v>
      </c>
      <c r="D30" s="28">
        <v>5</v>
      </c>
    </row>
    <row r="31" spans="1:4" s="20" customFormat="1" ht="15.75" thickBot="1" x14ac:dyDescent="0.3">
      <c r="A31" s="27" t="s">
        <v>62</v>
      </c>
      <c r="B31" s="28">
        <v>4706.8</v>
      </c>
      <c r="C31" s="27" t="s">
        <v>35</v>
      </c>
      <c r="D31" s="28">
        <v>5</v>
      </c>
    </row>
    <row r="32" spans="1:4" s="20" customFormat="1" ht="15.75" thickBot="1" x14ac:dyDescent="0.3">
      <c r="A32" s="27" t="s">
        <v>67</v>
      </c>
      <c r="B32" s="28">
        <v>394.08</v>
      </c>
      <c r="C32" s="27" t="s">
        <v>31</v>
      </c>
      <c r="D32" s="28">
        <v>1</v>
      </c>
    </row>
    <row r="33" spans="1:4" s="20" customFormat="1" ht="15.75" thickBot="1" x14ac:dyDescent="0.3">
      <c r="A33" s="27" t="s">
        <v>68</v>
      </c>
      <c r="B33" s="28">
        <v>417.76</v>
      </c>
      <c r="C33" s="27" t="s">
        <v>31</v>
      </c>
      <c r="D33" s="28">
        <v>1</v>
      </c>
    </row>
    <row r="34" spans="1:4" s="20" customFormat="1" ht="15.75" thickBot="1" x14ac:dyDescent="0.3">
      <c r="A34" s="27" t="s">
        <v>69</v>
      </c>
      <c r="B34" s="28">
        <v>2125.0700000000002</v>
      </c>
      <c r="C34" s="27" t="s">
        <v>35</v>
      </c>
      <c r="D34" s="28">
        <v>1</v>
      </c>
    </row>
    <row r="35" spans="1:4" s="20" customFormat="1" ht="15.75" thickBot="1" x14ac:dyDescent="0.3">
      <c r="A35" s="27" t="s">
        <v>70</v>
      </c>
      <c r="B35" s="28">
        <v>2285.5</v>
      </c>
      <c r="C35" s="27" t="s">
        <v>30</v>
      </c>
      <c r="D35" s="28">
        <v>1.7</v>
      </c>
    </row>
    <row r="36" spans="1:4" s="20" customFormat="1" ht="15.75" thickBot="1" x14ac:dyDescent="0.3">
      <c r="A36" s="27" t="s">
        <v>75</v>
      </c>
      <c r="B36" s="28">
        <v>7356.5</v>
      </c>
      <c r="C36" s="27" t="s">
        <v>32</v>
      </c>
      <c r="D36" s="28">
        <v>25</v>
      </c>
    </row>
    <row r="37" spans="1:4" s="20" customFormat="1" ht="15.75" thickBot="1" x14ac:dyDescent="0.3">
      <c r="A37" s="27" t="s">
        <v>79</v>
      </c>
      <c r="B37" s="28">
        <v>405.18</v>
      </c>
      <c r="C37" s="27" t="s">
        <v>35</v>
      </c>
      <c r="D37" s="28">
        <v>1</v>
      </c>
    </row>
    <row r="38" spans="1:4" s="20" customFormat="1" ht="15.75" thickBot="1" x14ac:dyDescent="0.3">
      <c r="A38" s="27" t="s">
        <v>39</v>
      </c>
      <c r="B38" s="28">
        <v>358.84</v>
      </c>
      <c r="C38" s="27" t="s">
        <v>35</v>
      </c>
      <c r="D38" s="28">
        <v>1</v>
      </c>
    </row>
    <row r="39" spans="1:4" s="20" customFormat="1" ht="15.75" thickBot="1" x14ac:dyDescent="0.3">
      <c r="A39" s="27" t="s">
        <v>80</v>
      </c>
      <c r="B39" s="28">
        <v>1641.78</v>
      </c>
      <c r="C39" s="27" t="s">
        <v>35</v>
      </c>
      <c r="D39" s="28">
        <v>1</v>
      </c>
    </row>
    <row r="40" spans="1:4" s="20" customFormat="1" ht="15.75" thickBot="1" x14ac:dyDescent="0.3">
      <c r="A40" s="27" t="s">
        <v>83</v>
      </c>
      <c r="B40" s="28">
        <v>759.77</v>
      </c>
      <c r="C40" s="27" t="s">
        <v>35</v>
      </c>
      <c r="D40" s="28">
        <v>1</v>
      </c>
    </row>
    <row r="41" spans="1:4" s="20" customFormat="1" ht="15.75" thickBot="1" x14ac:dyDescent="0.3">
      <c r="A41" s="27" t="s">
        <v>84</v>
      </c>
      <c r="B41" s="28">
        <v>280356</v>
      </c>
      <c r="C41" s="27" t="s">
        <v>31</v>
      </c>
      <c r="D41" s="28">
        <v>1</v>
      </c>
    </row>
    <row r="42" spans="1:4" s="20" customFormat="1" ht="15.75" thickBot="1" x14ac:dyDescent="0.3">
      <c r="A42" s="27" t="s">
        <v>85</v>
      </c>
      <c r="B42" s="28">
        <v>206552.4</v>
      </c>
      <c r="C42" s="27" t="s">
        <v>31</v>
      </c>
      <c r="D42" s="28">
        <v>1</v>
      </c>
    </row>
    <row r="43" spans="1:4" s="20" customFormat="1" ht="15.75" thickBot="1" x14ac:dyDescent="0.3">
      <c r="A43" s="27" t="s">
        <v>86</v>
      </c>
      <c r="B43" s="28">
        <v>2997.82</v>
      </c>
      <c r="C43" s="27" t="s">
        <v>35</v>
      </c>
      <c r="D43" s="28">
        <v>1</v>
      </c>
    </row>
    <row r="44" spans="1:4" s="20" customFormat="1" ht="15.75" thickBot="1" x14ac:dyDescent="0.3">
      <c r="A44" s="27" t="s">
        <v>87</v>
      </c>
      <c r="B44" s="28">
        <v>482.9</v>
      </c>
      <c r="C44" s="27" t="s">
        <v>35</v>
      </c>
      <c r="D44" s="28">
        <v>1</v>
      </c>
    </row>
    <row r="45" spans="1:4" s="20" customFormat="1" ht="15.75" thickBot="1" x14ac:dyDescent="0.3">
      <c r="A45" s="27" t="s">
        <v>88</v>
      </c>
      <c r="B45" s="28">
        <v>2258.7199999999998</v>
      </c>
      <c r="C45" s="27" t="s">
        <v>35</v>
      </c>
      <c r="D45" s="28">
        <v>1</v>
      </c>
    </row>
    <row r="46" spans="1:4" s="20" customFormat="1" ht="15.75" thickBot="1" x14ac:dyDescent="0.3">
      <c r="A46" s="27" t="s">
        <v>105</v>
      </c>
      <c r="B46" s="28">
        <v>79200</v>
      </c>
      <c r="C46" s="27" t="s">
        <v>31</v>
      </c>
      <c r="D46" s="28">
        <v>1</v>
      </c>
    </row>
    <row r="47" spans="1:4" s="20" customFormat="1" ht="15.75" thickBot="1" x14ac:dyDescent="0.3">
      <c r="A47" s="27" t="s">
        <v>105</v>
      </c>
      <c r="B47" s="28">
        <v>79200</v>
      </c>
      <c r="C47" s="27" t="s">
        <v>31</v>
      </c>
      <c r="D47" s="28">
        <v>1</v>
      </c>
    </row>
    <row r="48" spans="1:4" s="20" customFormat="1" ht="15.75" thickBot="1" x14ac:dyDescent="0.3">
      <c r="A48" s="27" t="s">
        <v>106</v>
      </c>
      <c r="B48" s="28">
        <v>576.49</v>
      </c>
      <c r="C48" s="27" t="s">
        <v>35</v>
      </c>
      <c r="D48" s="28">
        <v>1</v>
      </c>
    </row>
    <row r="49" spans="1:4" s="20" customFormat="1" ht="15.75" thickBot="1" x14ac:dyDescent="0.3">
      <c r="A49" s="27" t="s">
        <v>33</v>
      </c>
      <c r="B49" s="28">
        <v>4690.6400000000003</v>
      </c>
      <c r="C49" s="27" t="s">
        <v>30</v>
      </c>
      <c r="D49" s="28">
        <v>17</v>
      </c>
    </row>
    <row r="50" spans="1:4" s="20" customFormat="1" ht="15.75" thickBot="1" x14ac:dyDescent="0.3">
      <c r="A50" s="27" t="s">
        <v>41</v>
      </c>
      <c r="B50" s="28">
        <v>294.48</v>
      </c>
      <c r="C50" s="27" t="s">
        <v>35</v>
      </c>
      <c r="D50" s="28">
        <v>2</v>
      </c>
    </row>
    <row r="51" spans="1:4" s="20" customFormat="1" ht="15.75" thickBot="1" x14ac:dyDescent="0.3">
      <c r="A51" s="27" t="s">
        <v>115</v>
      </c>
      <c r="B51" s="28">
        <v>6074.4</v>
      </c>
      <c r="C51" s="27" t="s">
        <v>116</v>
      </c>
      <c r="D51" s="28">
        <v>8</v>
      </c>
    </row>
    <row r="52" spans="1:4" s="20" customFormat="1" ht="15.75" thickBot="1" x14ac:dyDescent="0.3">
      <c r="A52" s="27" t="s">
        <v>43</v>
      </c>
      <c r="B52" s="28">
        <v>16633.5</v>
      </c>
      <c r="C52" s="27" t="s">
        <v>35</v>
      </c>
      <c r="D52" s="28">
        <v>15</v>
      </c>
    </row>
    <row r="53" spans="1:4" s="20" customFormat="1" ht="15.75" thickBot="1" x14ac:dyDescent="0.3">
      <c r="A53" s="27" t="s">
        <v>114</v>
      </c>
      <c r="B53" s="28">
        <v>3671.85</v>
      </c>
      <c r="C53" s="27" t="s">
        <v>35</v>
      </c>
      <c r="D53" s="28">
        <v>5</v>
      </c>
    </row>
    <row r="54" spans="1:4" s="10" customFormat="1" ht="52.5" customHeight="1" thickBot="1" x14ac:dyDescent="0.3">
      <c r="A54" s="2" t="s">
        <v>14</v>
      </c>
      <c r="B54" s="24">
        <f>SUM(B55:B81)</f>
        <v>211480.44</v>
      </c>
      <c r="C54" s="13"/>
      <c r="D54" s="13"/>
    </row>
    <row r="55" spans="1:4" s="20" customFormat="1" ht="15.75" thickBot="1" x14ac:dyDescent="0.3">
      <c r="A55" s="27" t="s">
        <v>58</v>
      </c>
      <c r="B55" s="28">
        <v>1889.26</v>
      </c>
      <c r="C55" s="27" t="s">
        <v>35</v>
      </c>
      <c r="D55" s="28">
        <v>1</v>
      </c>
    </row>
    <row r="56" spans="1:4" s="20" customFormat="1" ht="15.75" thickBot="1" x14ac:dyDescent="0.3">
      <c r="A56" s="27" t="s">
        <v>28</v>
      </c>
      <c r="B56" s="28">
        <v>1134.3</v>
      </c>
      <c r="C56" s="27" t="s">
        <v>29</v>
      </c>
      <c r="D56" s="28">
        <v>2</v>
      </c>
    </row>
    <row r="57" spans="1:4" s="20" customFormat="1" ht="15.75" thickBot="1" x14ac:dyDescent="0.3">
      <c r="A57" s="27" t="s">
        <v>63</v>
      </c>
      <c r="B57" s="28">
        <v>1810.31</v>
      </c>
      <c r="C57" s="27" t="s">
        <v>64</v>
      </c>
      <c r="D57" s="28">
        <v>1</v>
      </c>
    </row>
    <row r="58" spans="1:4" s="20" customFormat="1" ht="15.75" thickBot="1" x14ac:dyDescent="0.3">
      <c r="A58" s="27" t="s">
        <v>37</v>
      </c>
      <c r="B58" s="28">
        <v>3373.92</v>
      </c>
      <c r="C58" s="27" t="s">
        <v>31</v>
      </c>
      <c r="D58" s="28">
        <v>4</v>
      </c>
    </row>
    <row r="59" spans="1:4" s="20" customFormat="1" ht="15.75" thickBot="1" x14ac:dyDescent="0.3">
      <c r="A59" s="27" t="s">
        <v>36</v>
      </c>
      <c r="B59" s="28">
        <v>3750.56</v>
      </c>
      <c r="C59" s="27" t="s">
        <v>35</v>
      </c>
      <c r="D59" s="28">
        <v>8</v>
      </c>
    </row>
    <row r="60" spans="1:4" s="20" customFormat="1" ht="15.75" thickBot="1" x14ac:dyDescent="0.3">
      <c r="A60" s="27" t="s">
        <v>72</v>
      </c>
      <c r="B60" s="28">
        <v>1117.43</v>
      </c>
      <c r="C60" s="27" t="s">
        <v>35</v>
      </c>
      <c r="D60" s="28">
        <v>1</v>
      </c>
    </row>
    <row r="61" spans="1:4" s="20" customFormat="1" ht="15.75" thickBot="1" x14ac:dyDescent="0.3">
      <c r="A61" s="27" t="s">
        <v>34</v>
      </c>
      <c r="B61" s="28">
        <v>14538.7</v>
      </c>
      <c r="C61" s="27" t="s">
        <v>32</v>
      </c>
      <c r="D61" s="28">
        <v>22</v>
      </c>
    </row>
    <row r="62" spans="1:4" s="20" customFormat="1" ht="15.75" thickBot="1" x14ac:dyDescent="0.3">
      <c r="A62" s="27" t="s">
        <v>73</v>
      </c>
      <c r="B62" s="28">
        <v>390.26</v>
      </c>
      <c r="C62" s="27" t="s">
        <v>35</v>
      </c>
      <c r="D62" s="28">
        <v>1</v>
      </c>
    </row>
    <row r="63" spans="1:4" s="20" customFormat="1" ht="15.75" thickBot="1" x14ac:dyDescent="0.3">
      <c r="A63" s="27" t="s">
        <v>74</v>
      </c>
      <c r="B63" s="28">
        <v>3399.73</v>
      </c>
      <c r="C63" s="27" t="s">
        <v>64</v>
      </c>
      <c r="D63" s="28">
        <v>1</v>
      </c>
    </row>
    <row r="64" spans="1:4" s="20" customFormat="1" ht="15.75" thickBot="1" x14ac:dyDescent="0.3">
      <c r="A64" s="27" t="s">
        <v>76</v>
      </c>
      <c r="B64" s="28">
        <v>2641.12</v>
      </c>
      <c r="C64" s="27" t="s">
        <v>77</v>
      </c>
      <c r="D64" s="28">
        <v>1</v>
      </c>
    </row>
    <row r="65" spans="1:4" s="20" customFormat="1" ht="15.75" thickBot="1" x14ac:dyDescent="0.3">
      <c r="A65" s="27" t="s">
        <v>76</v>
      </c>
      <c r="B65" s="28">
        <v>5538.38</v>
      </c>
      <c r="C65" s="27" t="s">
        <v>31</v>
      </c>
      <c r="D65" s="28">
        <v>2</v>
      </c>
    </row>
    <row r="66" spans="1:4" s="20" customFormat="1" ht="15.75" thickBot="1" x14ac:dyDescent="0.3">
      <c r="A66" s="27" t="s">
        <v>78</v>
      </c>
      <c r="B66" s="28">
        <v>5429.8</v>
      </c>
      <c r="C66" s="27" t="s">
        <v>31</v>
      </c>
      <c r="D66" s="28">
        <v>4</v>
      </c>
    </row>
    <row r="67" spans="1:4" s="20" customFormat="1" ht="15.75" thickBot="1" x14ac:dyDescent="0.3">
      <c r="A67" s="27" t="s">
        <v>81</v>
      </c>
      <c r="B67" s="28">
        <v>73204.600000000006</v>
      </c>
      <c r="C67" s="27" t="s">
        <v>31</v>
      </c>
      <c r="D67" s="28">
        <v>1</v>
      </c>
    </row>
    <row r="68" spans="1:4" s="20" customFormat="1" ht="15.75" thickBot="1" x14ac:dyDescent="0.3">
      <c r="A68" s="27" t="s">
        <v>82</v>
      </c>
      <c r="B68" s="28">
        <v>843.18</v>
      </c>
      <c r="C68" s="27" t="s">
        <v>35</v>
      </c>
      <c r="D68" s="28">
        <v>1</v>
      </c>
    </row>
    <row r="69" spans="1:4" s="20" customFormat="1" ht="15.75" thickBot="1" x14ac:dyDescent="0.3">
      <c r="A69" s="27" t="s">
        <v>90</v>
      </c>
      <c r="B69" s="28">
        <v>19747</v>
      </c>
      <c r="C69" s="27" t="s">
        <v>91</v>
      </c>
      <c r="D69" s="28">
        <v>25</v>
      </c>
    </row>
    <row r="70" spans="1:4" s="20" customFormat="1" ht="15.75" thickBot="1" x14ac:dyDescent="0.3">
      <c r="A70" s="27" t="s">
        <v>92</v>
      </c>
      <c r="B70" s="28">
        <v>2297.7600000000002</v>
      </c>
      <c r="C70" s="27" t="s">
        <v>31</v>
      </c>
      <c r="D70" s="28">
        <v>2</v>
      </c>
    </row>
    <row r="71" spans="1:4" s="20" customFormat="1" ht="15.75" thickBot="1" x14ac:dyDescent="0.3">
      <c r="A71" s="27" t="s">
        <v>94</v>
      </c>
      <c r="B71" s="28">
        <v>3447.99</v>
      </c>
      <c r="C71" s="27" t="s">
        <v>35</v>
      </c>
      <c r="D71" s="28">
        <v>1</v>
      </c>
    </row>
    <row r="72" spans="1:4" s="20" customFormat="1" ht="15.75" thickBot="1" x14ac:dyDescent="0.3">
      <c r="A72" s="27" t="s">
        <v>40</v>
      </c>
      <c r="B72" s="28">
        <v>2849.4</v>
      </c>
      <c r="C72" s="27" t="s">
        <v>35</v>
      </c>
      <c r="D72" s="28">
        <v>2</v>
      </c>
    </row>
    <row r="73" spans="1:4" s="20" customFormat="1" ht="15.75" thickBot="1" x14ac:dyDescent="0.3">
      <c r="A73" s="27" t="s">
        <v>95</v>
      </c>
      <c r="B73" s="28">
        <v>16952.259999999998</v>
      </c>
      <c r="C73" s="27" t="s">
        <v>35</v>
      </c>
      <c r="D73" s="28">
        <v>13</v>
      </c>
    </row>
    <row r="74" spans="1:4" s="20" customFormat="1" ht="15.75" thickBot="1" x14ac:dyDescent="0.3">
      <c r="A74" s="27" t="s">
        <v>96</v>
      </c>
      <c r="B74" s="28">
        <v>3984.14</v>
      </c>
      <c r="C74" s="27" t="s">
        <v>35</v>
      </c>
      <c r="D74" s="28">
        <v>2</v>
      </c>
    </row>
    <row r="75" spans="1:4" s="20" customFormat="1" ht="15.75" thickBot="1" x14ac:dyDescent="0.3">
      <c r="A75" s="27" t="s">
        <v>38</v>
      </c>
      <c r="B75" s="28">
        <v>2391.11</v>
      </c>
      <c r="C75" s="27" t="s">
        <v>35</v>
      </c>
      <c r="D75" s="28">
        <v>1</v>
      </c>
    </row>
    <row r="76" spans="1:4" s="20" customFormat="1" ht="15.75" thickBot="1" x14ac:dyDescent="0.3">
      <c r="A76" s="27" t="s">
        <v>109</v>
      </c>
      <c r="B76" s="28">
        <v>9656.7000000000007</v>
      </c>
      <c r="C76" s="27" t="s">
        <v>110</v>
      </c>
      <c r="D76" s="28">
        <v>5</v>
      </c>
    </row>
    <row r="77" spans="1:4" s="20" customFormat="1" ht="15.75" thickBot="1" x14ac:dyDescent="0.3">
      <c r="A77" s="27" t="s">
        <v>111</v>
      </c>
      <c r="B77" s="28">
        <v>1497.66</v>
      </c>
      <c r="C77" s="27" t="s">
        <v>35</v>
      </c>
      <c r="D77" s="28">
        <v>3</v>
      </c>
    </row>
    <row r="78" spans="1:4" s="20" customFormat="1" ht="15.75" thickBot="1" x14ac:dyDescent="0.3">
      <c r="A78" s="27" t="s">
        <v>42</v>
      </c>
      <c r="B78" s="28">
        <v>4477.3599999999997</v>
      </c>
      <c r="C78" s="27" t="s">
        <v>35</v>
      </c>
      <c r="D78" s="28">
        <v>8</v>
      </c>
    </row>
    <row r="79" spans="1:4" s="20" customFormat="1" ht="15.75" thickBot="1" x14ac:dyDescent="0.3">
      <c r="A79" s="27" t="s">
        <v>117</v>
      </c>
      <c r="B79" s="28">
        <v>1838.45</v>
      </c>
      <c r="C79" s="27" t="s">
        <v>35</v>
      </c>
      <c r="D79" s="28">
        <v>1</v>
      </c>
    </row>
    <row r="80" spans="1:4" s="20" customFormat="1" ht="15.75" thickBot="1" x14ac:dyDescent="0.3">
      <c r="A80" s="27" t="s">
        <v>118</v>
      </c>
      <c r="B80" s="28">
        <v>7969.3</v>
      </c>
      <c r="C80" s="27" t="s">
        <v>32</v>
      </c>
      <c r="D80" s="28">
        <v>2</v>
      </c>
    </row>
    <row r="81" spans="1:4" s="20" customFormat="1" ht="15.75" thickBot="1" x14ac:dyDescent="0.3">
      <c r="A81" s="27" t="s">
        <v>119</v>
      </c>
      <c r="B81" s="28">
        <v>15309.76</v>
      </c>
      <c r="C81" s="27" t="s">
        <v>32</v>
      </c>
      <c r="D81" s="28">
        <v>32</v>
      </c>
    </row>
    <row r="82" spans="1:4" s="10" customFormat="1" ht="28.5" x14ac:dyDescent="0.25">
      <c r="A82" s="2" t="s">
        <v>15</v>
      </c>
      <c r="B82" s="24"/>
      <c r="C82" s="13"/>
      <c r="D82" s="13"/>
    </row>
    <row r="83" spans="1:4" ht="28.5" x14ac:dyDescent="0.25">
      <c r="A83" s="2" t="s">
        <v>16</v>
      </c>
      <c r="B83" s="23">
        <v>0</v>
      </c>
      <c r="C83" s="9"/>
      <c r="D83" s="8"/>
    </row>
    <row r="84" spans="1:4" ht="28.5" x14ac:dyDescent="0.25">
      <c r="A84" s="2" t="s">
        <v>17</v>
      </c>
      <c r="B84" s="23">
        <v>0</v>
      </c>
      <c r="C84" s="9"/>
      <c r="D84" s="8"/>
    </row>
    <row r="85" spans="1:4" ht="28.5" x14ac:dyDescent="0.25">
      <c r="A85" s="2" t="s">
        <v>18</v>
      </c>
      <c r="B85" s="23">
        <v>0</v>
      </c>
      <c r="C85" s="9"/>
      <c r="D85" s="8"/>
    </row>
    <row r="86" spans="1:4" ht="28.5" x14ac:dyDescent="0.25">
      <c r="A86" s="2" t="s">
        <v>19</v>
      </c>
      <c r="B86" s="23">
        <v>0</v>
      </c>
      <c r="C86" s="9"/>
      <c r="D86" s="8"/>
    </row>
    <row r="87" spans="1:4" ht="29.25" thickBot="1" x14ac:dyDescent="0.3">
      <c r="A87" s="2" t="s">
        <v>20</v>
      </c>
      <c r="B87" s="23">
        <f>SUM(B88:B89)</f>
        <v>41953.42</v>
      </c>
      <c r="C87" s="9"/>
      <c r="D87" s="8"/>
    </row>
    <row r="88" spans="1:4" s="20" customFormat="1" ht="15.75" thickBot="1" x14ac:dyDescent="0.3">
      <c r="A88" s="27" t="s">
        <v>97</v>
      </c>
      <c r="B88" s="28">
        <v>20061.22</v>
      </c>
      <c r="C88" s="27" t="s">
        <v>30</v>
      </c>
      <c r="D88" s="28">
        <v>19902</v>
      </c>
    </row>
    <row r="89" spans="1:4" s="20" customFormat="1" ht="15.75" thickBot="1" x14ac:dyDescent="0.3">
      <c r="A89" s="27" t="s">
        <v>98</v>
      </c>
      <c r="B89" s="28">
        <v>21892.2</v>
      </c>
      <c r="C89" s="27" t="s">
        <v>30</v>
      </c>
      <c r="D89" s="28">
        <v>19902</v>
      </c>
    </row>
    <row r="90" spans="1:4" ht="43.5" thickBot="1" x14ac:dyDescent="0.3">
      <c r="A90" s="2" t="s">
        <v>21</v>
      </c>
      <c r="B90" s="23">
        <f>B91</f>
        <v>1548.78</v>
      </c>
      <c r="C90" s="9"/>
      <c r="D90" s="8"/>
    </row>
    <row r="91" spans="1:4" s="20" customFormat="1" ht="15.75" thickBot="1" x14ac:dyDescent="0.3">
      <c r="A91" s="27" t="s">
        <v>61</v>
      </c>
      <c r="B91" s="28">
        <v>1548.78</v>
      </c>
      <c r="C91" s="27" t="s">
        <v>30</v>
      </c>
      <c r="D91" s="28">
        <v>933</v>
      </c>
    </row>
    <row r="92" spans="1:4" ht="57.75" thickBot="1" x14ac:dyDescent="0.3">
      <c r="A92" s="2" t="s">
        <v>22</v>
      </c>
      <c r="B92" s="23">
        <f>SUM(B93:B99)</f>
        <v>266243.14</v>
      </c>
      <c r="C92" s="9"/>
      <c r="D92" s="8"/>
    </row>
    <row r="93" spans="1:4" s="20" customFormat="1" ht="15.75" thickBot="1" x14ac:dyDescent="0.3">
      <c r="A93" s="27" t="s">
        <v>65</v>
      </c>
      <c r="B93" s="28">
        <v>338.33</v>
      </c>
      <c r="C93" s="27" t="s">
        <v>30</v>
      </c>
      <c r="D93" s="28">
        <v>19902</v>
      </c>
    </row>
    <row r="94" spans="1:4" s="20" customFormat="1" ht="15.75" thickBot="1" x14ac:dyDescent="0.3">
      <c r="A94" s="27" t="s">
        <v>66</v>
      </c>
      <c r="B94" s="28">
        <v>338.33</v>
      </c>
      <c r="C94" s="27" t="s">
        <v>30</v>
      </c>
      <c r="D94" s="28">
        <v>19902</v>
      </c>
    </row>
    <row r="95" spans="1:4" s="20" customFormat="1" ht="15.75" thickBot="1" x14ac:dyDescent="0.3">
      <c r="A95" s="27" t="s">
        <v>89</v>
      </c>
      <c r="B95" s="28">
        <v>66415</v>
      </c>
      <c r="C95" s="27" t="s">
        <v>35</v>
      </c>
      <c r="D95" s="28">
        <v>37</v>
      </c>
    </row>
    <row r="96" spans="1:4" s="20" customFormat="1" ht="15.75" thickBot="1" x14ac:dyDescent="0.3">
      <c r="A96" s="27" t="s">
        <v>54</v>
      </c>
      <c r="B96" s="28">
        <v>68349.600000000006</v>
      </c>
      <c r="C96" s="27" t="s">
        <v>35</v>
      </c>
      <c r="D96" s="28">
        <v>11</v>
      </c>
    </row>
    <row r="97" spans="1:4" s="20" customFormat="1" ht="15.75" thickBot="1" x14ac:dyDescent="0.3">
      <c r="A97" s="27" t="s">
        <v>93</v>
      </c>
      <c r="B97" s="28">
        <v>4105.76</v>
      </c>
      <c r="C97" s="27" t="s">
        <v>30</v>
      </c>
      <c r="D97" s="28">
        <v>766</v>
      </c>
    </row>
    <row r="98" spans="1:4" s="20" customFormat="1" ht="15.75" thickBot="1" x14ac:dyDescent="0.3">
      <c r="A98" s="27" t="s">
        <v>101</v>
      </c>
      <c r="B98" s="28">
        <v>60024.42</v>
      </c>
      <c r="C98" s="27" t="s">
        <v>30</v>
      </c>
      <c r="D98" s="28">
        <v>19902</v>
      </c>
    </row>
    <row r="99" spans="1:4" s="20" customFormat="1" ht="15.75" thickBot="1" x14ac:dyDescent="0.3">
      <c r="A99" s="27" t="s">
        <v>102</v>
      </c>
      <c r="B99" s="28">
        <v>66671.7</v>
      </c>
      <c r="C99" s="27" t="s">
        <v>30</v>
      </c>
      <c r="D99" s="28">
        <v>19902</v>
      </c>
    </row>
    <row r="100" spans="1:4" x14ac:dyDescent="0.25">
      <c r="A100" s="2" t="s">
        <v>23</v>
      </c>
      <c r="B100" s="23">
        <f>B101+B102</f>
        <v>49585.75</v>
      </c>
      <c r="C100" s="9"/>
      <c r="D100" s="8"/>
    </row>
    <row r="101" spans="1:4" ht="45" x14ac:dyDescent="0.25">
      <c r="A101" s="11" t="s">
        <v>4</v>
      </c>
      <c r="B101" s="25">
        <f>D101*12*5</f>
        <v>4140</v>
      </c>
      <c r="C101" s="11" t="s">
        <v>3</v>
      </c>
      <c r="D101" s="11">
        <v>69</v>
      </c>
    </row>
    <row r="102" spans="1:4" x14ac:dyDescent="0.25">
      <c r="A102" s="10" t="s">
        <v>44</v>
      </c>
      <c r="B102" s="29">
        <v>45445.75</v>
      </c>
      <c r="C102" s="30"/>
      <c r="D102" s="30"/>
    </row>
    <row r="103" spans="1:4" x14ac:dyDescent="0.25">
      <c r="A103" s="2" t="s">
        <v>51</v>
      </c>
      <c r="B103" s="26">
        <f>B13+B16+B19+B20+B28+B54+B85+B86+B87+B90+B1015+B92+B83+B82</f>
        <v>1554967.12</v>
      </c>
      <c r="C103" s="14" t="s">
        <v>24</v>
      </c>
      <c r="D103" s="8"/>
    </row>
    <row r="104" spans="1:4" x14ac:dyDescent="0.25">
      <c r="A104" s="2" t="s">
        <v>52</v>
      </c>
      <c r="B104" s="23">
        <f>B103*1.2+B100</f>
        <v>1915546.294</v>
      </c>
      <c r="C104" s="14" t="s">
        <v>24</v>
      </c>
      <c r="D104" s="8"/>
    </row>
    <row r="105" spans="1:4" x14ac:dyDescent="0.25">
      <c r="A105" s="2" t="s">
        <v>53</v>
      </c>
      <c r="B105" s="23">
        <f>B6+B9-B104+B4</f>
        <v>619512.58100000024</v>
      </c>
      <c r="C105" s="14" t="s">
        <v>24</v>
      </c>
      <c r="D105" s="8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красноярская 24</vt:lpstr>
      <vt:lpstr>'красноярская 24'!Область_печати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2022-10-31T04:41:32Z</cp:lastPrinted>
  <dcterms:created xsi:type="dcterms:W3CDTF">2016-03-18T02:51:51Z</dcterms:created>
  <dcterms:modified xsi:type="dcterms:W3CDTF">2023-03-09T01:03:18Z</dcterms:modified>
</cp:coreProperties>
</file>